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70" windowWidth="14940" windowHeight="8850"/>
  </bookViews>
  <sheets>
    <sheet name="2019" sheetId="1" r:id="rId1"/>
    <sheet name="2020-2021" sheetId="2" r:id="rId2"/>
  </sheets>
  <definedNames>
    <definedName name="_xlnm.Print_Titles" localSheetId="0">'2019'!$17:$17</definedName>
    <definedName name="_xlnm.Print_Area" localSheetId="0">'2019'!$A$1:$E$64</definedName>
    <definedName name="_xlnm.Print_Area" localSheetId="1">'2020-2021'!$A$1:$D$64</definedName>
  </definedNames>
  <calcPr calcId="145621"/>
</workbook>
</file>

<file path=xl/calcChain.xml><?xml version="1.0" encoding="utf-8"?>
<calcChain xmlns="http://schemas.openxmlformats.org/spreadsheetml/2006/main">
  <c r="D50" i="2" l="1"/>
  <c r="C50" i="2"/>
  <c r="D30" i="2"/>
  <c r="E50" i="1"/>
  <c r="E33" i="1" l="1"/>
  <c r="D54" i="2" l="1"/>
  <c r="D58" i="2"/>
  <c r="D56" i="2"/>
  <c r="D51" i="2"/>
  <c r="D49" i="2"/>
  <c r="D41" i="2"/>
  <c r="D40" i="2" s="1"/>
  <c r="D38" i="2"/>
  <c r="D37" i="2" s="1"/>
  <c r="D33" i="2"/>
  <c r="D32" i="2" s="1"/>
  <c r="D29" i="2" s="1"/>
  <c r="D35" i="2"/>
  <c r="D26" i="2"/>
  <c r="D22" i="2"/>
  <c r="D21" i="2" s="1"/>
  <c r="D60" i="2"/>
  <c r="D44" i="2"/>
  <c r="D43" i="2" s="1"/>
  <c r="C61" i="2"/>
  <c r="C60" i="2" s="1"/>
  <c r="C58" i="2"/>
  <c r="C56" i="2"/>
  <c r="C54" i="2"/>
  <c r="C51" i="2"/>
  <c r="C49" i="2"/>
  <c r="C44" i="2"/>
  <c r="C43" i="2" s="1"/>
  <c r="C41" i="2"/>
  <c r="C40" i="2"/>
  <c r="C38" i="2"/>
  <c r="C37" i="2" s="1"/>
  <c r="C35" i="2"/>
  <c r="C32" i="2" s="1"/>
  <c r="C33" i="2"/>
  <c r="C30" i="2"/>
  <c r="C27" i="2"/>
  <c r="C26" i="2" s="1"/>
  <c r="C22" i="2"/>
  <c r="C21" i="2" s="1"/>
  <c r="C53" i="2" l="1"/>
  <c r="D48" i="2"/>
  <c r="C48" i="2"/>
  <c r="D53" i="2"/>
  <c r="D47" i="2" s="1"/>
  <c r="D46" i="2" s="1"/>
  <c r="D19" i="2"/>
  <c r="C29" i="2"/>
  <c r="C19" i="2" s="1"/>
  <c r="E61" i="1"/>
  <c r="E60" i="1" s="1"/>
  <c r="E58" i="1"/>
  <c r="E56" i="1"/>
  <c r="E54" i="1"/>
  <c r="E51" i="1"/>
  <c r="E49" i="1"/>
  <c r="E44" i="1"/>
  <c r="E43" i="1" s="1"/>
  <c r="E41" i="1"/>
  <c r="E40" i="1" s="1"/>
  <c r="E38" i="1"/>
  <c r="E37" i="1" s="1"/>
  <c r="E35" i="1"/>
  <c r="E32" i="1" s="1"/>
  <c r="E30" i="1"/>
  <c r="E27" i="1"/>
  <c r="E26" i="1" s="1"/>
  <c r="E22" i="1"/>
  <c r="E21" i="1" s="1"/>
  <c r="C47" i="2" l="1"/>
  <c r="C46" i="2" s="1"/>
  <c r="C64" i="2" s="1"/>
  <c r="D64" i="2"/>
  <c r="E48" i="1"/>
  <c r="E53" i="1"/>
  <c r="E29" i="1"/>
  <c r="E19" i="1" s="1"/>
  <c r="E47" i="1" l="1"/>
  <c r="E46" i="1" s="1"/>
  <c r="E64" i="1" s="1"/>
</calcChain>
</file>

<file path=xl/sharedStrings.xml><?xml version="1.0" encoding="utf-8"?>
<sst xmlns="http://schemas.openxmlformats.org/spreadsheetml/2006/main" count="299" uniqueCount="123">
  <si>
    <t>(тыс. руб.)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</si>
  <si>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</si>
  <si>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</si>
  <si>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</si>
  <si>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</si>
  <si>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</si>
  <si>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</si>
  <si>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</si>
  <si>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</si>
  <si>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</si>
  <si>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</si>
  <si>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</si>
  <si>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</si>
  <si>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</si>
  <si>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</si>
  <si>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</si>
  <si>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</si>
  <si>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</si>
  <si>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</si>
  <si>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</si>
  <si>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</si>
  <si>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</si>
  <si>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</si>
  <si>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</si>
  <si>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</si>
  <si>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</si>
  <si>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</si>
  <si>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</si>
  <si>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</si>
  <si>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</si>
  <si>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</si>
  <si>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</si>
  <si>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1 06 06 000 00 0000 110 000</t>
  </si>
  <si>
    <t>Земельный налог</t>
  </si>
  <si>
    <t>1 06 06 030 03 0000 110 000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</si>
  <si>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</si>
  <si>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</si>
  <si>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</si>
  <si>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</si>
  <si>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</si>
  <si>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</si>
  <si>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</si>
  <si>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</si>
  <si>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</si>
  <si>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</si>
  <si>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</si>
  <si>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</si>
  <si>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</si>
  <si>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</si>
  <si>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</si>
  <si>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</si>
  <si>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</si>
  <si>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</si>
  <si>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</si>
  <si>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</si>
  <si>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</si>
  <si>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</si>
  <si>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</si>
  <si>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</si>
  <si>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</si>
  <si>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</si>
  <si>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</si>
  <si>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</si>
  <si>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</si>
  <si>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</si>
  <si>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</si>
  <si>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</si>
  <si>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Объем поступлений доходов</t>
  </si>
  <si>
    <t xml:space="preserve">Код </t>
  </si>
  <si>
    <t>Наименование показателя</t>
  </si>
  <si>
    <t>Приложение № 1</t>
  </si>
  <si>
    <t xml:space="preserve">к  проекту решения Совета  </t>
  </si>
  <si>
    <t xml:space="preserve">к решению Совета </t>
  </si>
  <si>
    <t>сельского поселения "Серёгово"</t>
  </si>
  <si>
    <t>от 25.12.2014 № 3-22/2</t>
  </si>
  <si>
    <t>1 01 02 030 01 0000 110 000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</si>
  <si>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</si>
  <si>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1 05 00 000 00 0000 000 000</t>
  </si>
  <si>
    <t>Единый сельскохозяйственный налог</t>
  </si>
  <si>
    <t>1 05 03 010 01 0000 000 000</t>
  </si>
  <si>
    <t>1 05 03 010 01 0000 110 000</t>
  </si>
  <si>
    <t>НАЛОГИ НА СОВОКУПНЫЙ ДОХОД</t>
  </si>
  <si>
    <t>1 11 00 000 00 0000 000 000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</si>
  <si>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</si>
  <si>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</si>
  <si>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</si>
  <si>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1 11 09 000 00 0000 000 000</t>
  </si>
  <si>
    <t>1 11 09 045 05 0000 120 000</t>
  </si>
  <si>
    <t>1 17 00 000 00 0000 000 000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</si>
  <si>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</si>
  <si>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</si>
  <si>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</si>
  <si>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1 17 05 000 00 0000 000 000</t>
  </si>
  <si>
    <t>1 17 05 050 10 0000 180 000</t>
  </si>
  <si>
    <t>2 02 15 001 10 0000 151 000</t>
  </si>
  <si>
    <t>2 02 15 001 00 0000 151 000</t>
  </si>
  <si>
    <t>2 02 35 930 10 0000 151 000</t>
  </si>
  <si>
    <t>2 02 35 930 00 0000 151 000</t>
  </si>
  <si>
    <t>2 02 35 118 00 0000 151 000</t>
  </si>
  <si>
    <t>2 02 35 118 10 0000 151 000</t>
  </si>
  <si>
    <t>2 02 30 024 00 0000 151 000</t>
  </si>
  <si>
    <t>2 02 30 024 10 0000 151 000</t>
  </si>
  <si>
    <t>Иные межбюджетные трансферты</t>
  </si>
  <si>
    <t>2 02 04 000 00 0000 000 000</t>
  </si>
  <si>
    <t>Прочие межбюджетные трансферты, передаваемые бюджетам</t>
  </si>
  <si>
    <t>2 02 04 999 00 0000 000 000</t>
  </si>
  <si>
    <t>2 02 04 999 10 0000 151</t>
  </si>
  <si>
    <t>Прочие межбюджетные трансферты, передаваемые бюджетам поселений</t>
  </si>
  <si>
    <t>от _______________2016 № _____</t>
  </si>
  <si>
    <t>2 02 15 002 10 0000 151 000</t>
  </si>
  <si>
    <t>2 02 15 002 00 0000 151 000</t>
  </si>
  <si>
    <t>Доп КД 562</t>
  </si>
  <si>
    <t>421 и 425 Доп КД</t>
  </si>
  <si>
    <t>204 Доп КД</t>
  </si>
  <si>
    <t>201 и 202 Доп КД</t>
  </si>
  <si>
    <t>от _______________2017  № _____</t>
  </si>
  <si>
    <t>от ___.12.2017 №____</t>
  </si>
  <si>
    <t>Приложение № 2</t>
  </si>
  <si>
    <t xml:space="preserve">  бюджета сельского поселения "Серёгово" в 2019 году</t>
  </si>
  <si>
    <t>201-20,5 тыс.руб.202-1403,0</t>
  </si>
  <si>
    <t xml:space="preserve">  бюджета сельского поселения "Серёгово" в 2020 и 2021 годах</t>
  </si>
  <si>
    <t>Сумма  2020 год</t>
  </si>
  <si>
    <t>Сумма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</si>
</sst>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left"/>
    </xf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 vertical="center"/>
    </xf>
    <xf numFmtId="49" fontId="1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/>
    </xf>
    <xf numFmtId="0" fontId="8" fillId="0" borderId="0" xfId="0" applyFont="1"/>
    <xf numFmtId="0" fontId="7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49" fontId="7" fillId="0" borderId="4" xfId="0" applyNumberFormat="1" applyFont="1" applyBorder="1" applyAlignment="1" applyProtection="1">
      <alignment horizontal="left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164" fontId="10" fillId="0" borderId="4" xfId="0" applyNumberFormat="1" applyFont="1" applyBorder="1" applyAlignment="1" applyProtection="1">
      <alignment horizontal="justify" vertical="center" wrapText="1"/>
    </xf>
    <xf numFmtId="164" fontId="11" fillId="0" borderId="4" xfId="0" applyNumberFormat="1" applyFont="1" applyBorder="1" applyAlignment="1" applyProtection="1">
      <alignment horizontal="justify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164" fontId="7" fillId="0" borderId="7" xfId="0" applyNumberFormat="1" applyFont="1" applyBorder="1" applyAlignment="1" applyProtection="1">
      <alignment horizontal="left" vertical="center" wrapText="1"/>
    </xf>
    <xf numFmtId="49" fontId="7" fillId="0" borderId="7" xfId="0" applyNumberFormat="1" applyFont="1" applyBorder="1" applyAlignment="1" applyProtection="1">
      <alignment horizontal="left" vertical="center" wrapText="1"/>
    </xf>
    <xf numFmtId="49" fontId="8" fillId="0" borderId="8" xfId="0" applyNumberFormat="1" applyFont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49" fontId="8" fillId="0" borderId="7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164" fontId="10" fillId="0" borderId="4" xfId="0" applyNumberFormat="1" applyFont="1" applyBorder="1" applyAlignment="1" applyProtection="1">
      <alignment horizontal="left" vertical="center" wrapText="1"/>
    </xf>
    <xf numFmtId="164" fontId="6" fillId="2" borderId="4" xfId="0" applyNumberFormat="1" applyFont="1" applyFill="1" applyBorder="1" applyAlignment="1" applyProtection="1">
      <alignment horizontal="justify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right"/>
    </xf>
    <xf numFmtId="0" fontId="13" fillId="0" borderId="0" xfId="0" applyFont="1"/>
    <xf numFmtId="165" fontId="4" fillId="0" borderId="4" xfId="0" applyNumberFormat="1" applyFont="1" applyBorder="1" applyAlignment="1" applyProtection="1">
      <alignment horizontal="center" vertical="center"/>
    </xf>
    <xf numFmtId="165" fontId="1" fillId="0" borderId="4" xfId="0" applyNumberFormat="1" applyFont="1" applyBorder="1" applyAlignment="1" applyProtection="1">
      <alignment horizontal="center" vertical="center"/>
    </xf>
    <xf numFmtId="165" fontId="3" fillId="0" borderId="4" xfId="0" applyNumberFormat="1" applyFont="1" applyBorder="1" applyAlignment="1" applyProtection="1">
      <alignment horizontal="center" vertical="center"/>
    </xf>
    <xf numFmtId="165" fontId="5" fillId="0" borderId="4" xfId="0" applyNumberFormat="1" applyFont="1" applyBorder="1" applyAlignment="1" applyProtection="1">
      <alignment horizontal="center" vertical="center"/>
    </xf>
    <xf numFmtId="165" fontId="6" fillId="0" borderId="4" xfId="0" applyNumberFormat="1" applyFont="1" applyBorder="1" applyAlignment="1" applyProtection="1">
      <alignment horizontal="center" vertical="center"/>
    </xf>
    <xf numFmtId="165" fontId="10" fillId="0" borderId="4" xfId="0" applyNumberFormat="1" applyFont="1" applyBorder="1" applyAlignment="1" applyProtection="1">
      <alignment horizontal="center" vertical="center"/>
    </xf>
    <xf numFmtId="165" fontId="7" fillId="0" borderId="4" xfId="0" applyNumberFormat="1" applyFont="1" applyBorder="1" applyAlignment="1" applyProtection="1">
      <alignment horizontal="center" vertical="center"/>
    </xf>
    <xf numFmtId="165" fontId="6" fillId="2" borderId="4" xfId="0" applyNumberFormat="1" applyFont="1" applyFill="1" applyBorder="1" applyAlignment="1" applyProtection="1">
      <alignment horizontal="center" vertical="center"/>
    </xf>
    <xf numFmtId="165" fontId="12" fillId="0" borderId="4" xfId="0" applyNumberFormat="1" applyFont="1" applyBorder="1" applyAlignment="1" applyProtection="1">
      <alignment horizontal="center" vertical="center"/>
    </xf>
    <xf numFmtId="165" fontId="11" fillId="0" borderId="4" xfId="0" applyNumberFormat="1" applyFont="1" applyBorder="1" applyAlignment="1" applyProtection="1">
      <alignment horizontal="center" vertical="center"/>
    </xf>
    <xf numFmtId="165" fontId="14" fillId="0" borderId="4" xfId="0" applyNumberFormat="1" applyFont="1" applyBorder="1" applyAlignment="1" applyProtection="1">
      <alignment horizontal="center" vertical="center"/>
    </xf>
    <xf numFmtId="165" fontId="15" fillId="0" borderId="4" xfId="0" applyNumberFormat="1" applyFont="1" applyBorder="1" applyAlignment="1" applyProtection="1">
      <alignment horizontal="center" vertical="center"/>
    </xf>
    <xf numFmtId="165" fontId="9" fillId="0" borderId="4" xfId="0" applyNumberFormat="1" applyFont="1" applyBorder="1" applyAlignment="1" applyProtection="1">
      <alignment horizontal="center" vertical="center"/>
    </xf>
    <xf numFmtId="165" fontId="15" fillId="2" borderId="4" xfId="0" applyNumberFormat="1" applyFont="1" applyFill="1" applyBorder="1" applyAlignment="1" applyProtection="1">
      <alignment horizontal="center" vertical="center"/>
    </xf>
    <xf numFmtId="165" fontId="16" fillId="0" borderId="4" xfId="0" applyNumberFormat="1" applyFont="1" applyBorder="1" applyAlignment="1" applyProtection="1">
      <alignment horizontal="center" vertical="center"/>
    </xf>
    <xf numFmtId="0" fontId="13" fillId="0" borderId="1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49" fontId="3" fillId="0" borderId="3" xfId="0" applyNumberFormat="1" applyFont="1" applyBorder="1" applyAlignment="1" applyProtection="1"/>
    <xf numFmtId="0" fontId="8" fillId="0" borderId="0" xfId="0" applyFont="1" applyFill="1" applyBorder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zoomScale="60" zoomScaleNormal="100" workbookViewId="0">
      <selection activeCell="E60" sqref="E60"/>
    </sheetView>
  </sheetViews>
  <sheetFormatPr defaultRowHeight="18" customHeight="1" x14ac:dyDescent="0.2"/>
  <cols>
    <col min="1" max="1" width="34.85546875" style="22" customWidth="1"/>
    <col min="2" max="2" width="80.7109375" customWidth="1"/>
    <col min="3" max="4" width="8.85546875" hidden="1" customWidth="1"/>
    <col min="5" max="5" width="14.85546875" customWidth="1"/>
    <col min="6" max="8" width="8.85546875" hidden="1" customWidth="1"/>
  </cols>
  <sheetData>
    <row r="1" spans="1:10" s="31" customFormat="1" ht="15.75" x14ac:dyDescent="0.25">
      <c r="A1" s="32"/>
      <c r="B1" s="84" t="s">
        <v>70</v>
      </c>
      <c r="C1" s="84"/>
      <c r="D1" s="84"/>
      <c r="E1" s="84"/>
    </row>
    <row r="2" spans="1:10" s="31" customFormat="1" ht="21" customHeight="1" x14ac:dyDescent="0.25">
      <c r="A2" s="32"/>
      <c r="B2" s="84" t="s">
        <v>71</v>
      </c>
      <c r="C2" s="84"/>
      <c r="D2" s="84"/>
      <c r="E2" s="84"/>
    </row>
    <row r="3" spans="1:10" s="31" customFormat="1" ht="15.75" hidden="1" x14ac:dyDescent="0.25">
      <c r="A3" s="33"/>
      <c r="B3" s="77" t="s">
        <v>72</v>
      </c>
      <c r="C3" s="77"/>
      <c r="D3" s="77"/>
      <c r="E3" s="77"/>
    </row>
    <row r="4" spans="1:10" s="31" customFormat="1" ht="12.75" customHeight="1" x14ac:dyDescent="0.25">
      <c r="A4" s="33"/>
      <c r="B4" s="77" t="s">
        <v>73</v>
      </c>
      <c r="C4" s="77"/>
      <c r="D4" s="77"/>
      <c r="E4" s="77"/>
    </row>
    <row r="5" spans="1:10" s="31" customFormat="1" ht="15.75" hidden="1" customHeight="1" x14ac:dyDescent="0.25">
      <c r="A5" s="33"/>
      <c r="B5" s="77" t="s">
        <v>108</v>
      </c>
      <c r="C5" s="77"/>
      <c r="D5" s="77"/>
      <c r="E5" s="77"/>
    </row>
    <row r="6" spans="1:10" s="31" customFormat="1" ht="22.5" hidden="1" customHeight="1" x14ac:dyDescent="0.25">
      <c r="A6" s="33"/>
      <c r="B6" s="36"/>
      <c r="C6" s="36"/>
      <c r="D6" s="36"/>
      <c r="E6" s="36"/>
    </row>
    <row r="7" spans="1:10" s="31" customFormat="1" ht="27" hidden="1" customHeight="1" x14ac:dyDescent="0.25">
      <c r="A7" s="33"/>
      <c r="B7" s="77" t="s">
        <v>70</v>
      </c>
      <c r="C7" s="77"/>
      <c r="D7" s="77"/>
      <c r="E7" s="77"/>
    </row>
    <row r="8" spans="1:10" s="31" customFormat="1" ht="20.25" hidden="1" customHeight="1" x14ac:dyDescent="0.25">
      <c r="A8" s="33"/>
      <c r="B8" s="77" t="s">
        <v>72</v>
      </c>
      <c r="C8" s="77"/>
      <c r="D8" s="77"/>
      <c r="E8" s="77"/>
    </row>
    <row r="9" spans="1:10" s="31" customFormat="1" ht="21.75" hidden="1" customHeight="1" x14ac:dyDescent="0.25">
      <c r="A9" s="33"/>
      <c r="B9" s="77" t="s">
        <v>73</v>
      </c>
      <c r="C9" s="77"/>
      <c r="D9" s="77"/>
      <c r="E9" s="77"/>
    </row>
    <row r="10" spans="1:10" s="31" customFormat="1" ht="21" hidden="1" customHeight="1" x14ac:dyDescent="0.25">
      <c r="A10" s="33"/>
      <c r="B10" s="77" t="s">
        <v>74</v>
      </c>
      <c r="C10" s="77"/>
      <c r="D10" s="77"/>
      <c r="E10" s="77"/>
    </row>
    <row r="11" spans="1:10" s="31" customFormat="1" ht="15.75" x14ac:dyDescent="0.25">
      <c r="A11" s="33"/>
      <c r="B11" s="34"/>
      <c r="C11" s="34"/>
      <c r="D11" s="34"/>
      <c r="E11" s="35"/>
    </row>
    <row r="12" spans="1:10" s="31" customFormat="1" ht="29.25" customHeight="1" x14ac:dyDescent="0.25">
      <c r="A12" s="81" t="s">
        <v>67</v>
      </c>
      <c r="B12" s="81"/>
      <c r="C12" s="81"/>
      <c r="D12" s="81"/>
      <c r="E12" s="81"/>
      <c r="F12" s="81"/>
      <c r="G12" s="81"/>
      <c r="H12" s="81"/>
      <c r="I12" s="81"/>
      <c r="J12" s="81"/>
    </row>
    <row r="13" spans="1:10" s="31" customFormat="1" ht="23.25" customHeight="1" x14ac:dyDescent="0.25">
      <c r="A13" s="82" t="s">
        <v>118</v>
      </c>
      <c r="B13" s="82"/>
      <c r="C13" s="82"/>
      <c r="D13" s="82"/>
      <c r="E13" s="82"/>
      <c r="F13" s="82"/>
      <c r="G13" s="82"/>
      <c r="H13" s="82"/>
      <c r="I13" s="82"/>
      <c r="J13" s="82"/>
    </row>
    <row r="14" spans="1:10" ht="18" customHeight="1" x14ac:dyDescent="0.3">
      <c r="A14" s="23"/>
      <c r="B14" s="2"/>
      <c r="C14" s="2"/>
      <c r="D14" s="2"/>
      <c r="E14" s="2" t="s">
        <v>0</v>
      </c>
      <c r="F14" s="2"/>
      <c r="G14" s="2"/>
      <c r="H14" s="1"/>
    </row>
    <row r="15" spans="1:10" ht="26.45" customHeight="1" x14ac:dyDescent="0.2">
      <c r="A15" s="78" t="s">
        <v>68</v>
      </c>
      <c r="B15" s="78" t="s">
        <v>69</v>
      </c>
      <c r="C15" s="78" t="s">
        <v>11</v>
      </c>
      <c r="D15" s="78" t="s">
        <v>10</v>
      </c>
      <c r="E15" s="78" t="s">
        <v>1</v>
      </c>
      <c r="F15" s="80" t="s">
        <v>12</v>
      </c>
      <c r="G15" s="80" t="s">
        <v>13</v>
      </c>
      <c r="H15" s="78" t="s">
        <v>10</v>
      </c>
    </row>
    <row r="16" spans="1:10" ht="26.45" customHeight="1" x14ac:dyDescent="0.2">
      <c r="A16" s="79"/>
      <c r="B16" s="79"/>
      <c r="C16" s="79"/>
      <c r="D16" s="79"/>
      <c r="E16" s="83"/>
      <c r="F16" s="80"/>
      <c r="G16" s="80"/>
      <c r="H16" s="79"/>
    </row>
    <row r="17" spans="1:8" ht="20.45" hidden="1" customHeight="1" x14ac:dyDescent="0.2">
      <c r="A17" s="24" t="s">
        <v>4</v>
      </c>
      <c r="B17" s="3" t="s">
        <v>2</v>
      </c>
      <c r="C17" s="3" t="s">
        <v>3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</row>
    <row r="18" spans="1:8" ht="20.45" customHeight="1" x14ac:dyDescent="0.3">
      <c r="A18" s="25"/>
      <c r="B18" s="4" t="s">
        <v>14</v>
      </c>
      <c r="C18" s="5"/>
      <c r="D18" s="4" t="s">
        <v>14</v>
      </c>
      <c r="E18" s="6"/>
      <c r="F18" s="6"/>
      <c r="G18" s="6"/>
      <c r="H18" s="4" t="s">
        <v>14</v>
      </c>
    </row>
    <row r="19" spans="1:8" ht="41.1" customHeight="1" x14ac:dyDescent="0.3">
      <c r="A19" s="26" t="s">
        <v>15</v>
      </c>
      <c r="B19" s="7" t="s">
        <v>16</v>
      </c>
      <c r="C19" s="8"/>
      <c r="D19" s="7" t="s">
        <v>16</v>
      </c>
      <c r="E19" s="60">
        <f>E21+E29+E37+E26+E40+E43</f>
        <v>406.2</v>
      </c>
      <c r="F19" s="9">
        <v>328</v>
      </c>
      <c r="G19" s="9">
        <v>327</v>
      </c>
      <c r="H19" s="8" t="s">
        <v>16</v>
      </c>
    </row>
    <row r="20" spans="1:8" ht="20.45" customHeight="1" x14ac:dyDescent="0.3">
      <c r="A20" s="25"/>
      <c r="B20" s="4"/>
      <c r="C20" s="5"/>
      <c r="D20" s="4" t="s">
        <v>17</v>
      </c>
      <c r="E20" s="61"/>
      <c r="F20" s="10">
        <v>328</v>
      </c>
      <c r="G20" s="10">
        <v>327</v>
      </c>
      <c r="H20" s="5" t="s">
        <v>17</v>
      </c>
    </row>
    <row r="21" spans="1:8" ht="28.5" customHeight="1" x14ac:dyDescent="0.25">
      <c r="A21" s="27" t="s">
        <v>18</v>
      </c>
      <c r="B21" s="11" t="s">
        <v>19</v>
      </c>
      <c r="C21" s="12"/>
      <c r="D21" s="11" t="s">
        <v>19</v>
      </c>
      <c r="E21" s="60">
        <f>E22</f>
        <v>235</v>
      </c>
      <c r="F21" s="13">
        <v>228</v>
      </c>
      <c r="G21" s="13">
        <v>226</v>
      </c>
      <c r="H21" s="12" t="s">
        <v>19</v>
      </c>
    </row>
    <row r="22" spans="1:8" ht="42" customHeight="1" x14ac:dyDescent="0.25">
      <c r="A22" s="28" t="s">
        <v>20</v>
      </c>
      <c r="B22" s="14" t="s">
        <v>21</v>
      </c>
      <c r="C22" s="15"/>
      <c r="D22" s="14" t="s">
        <v>21</v>
      </c>
      <c r="E22" s="70">
        <f>SUM(E23:E25)</f>
        <v>235</v>
      </c>
      <c r="F22" s="16">
        <v>228</v>
      </c>
      <c r="G22" s="16">
        <v>226</v>
      </c>
      <c r="H22" s="15" t="s">
        <v>21</v>
      </c>
    </row>
    <row r="23" spans="1:8" ht="72.75" customHeight="1" x14ac:dyDescent="0.25">
      <c r="A23" s="29" t="s">
        <v>22</v>
      </c>
      <c r="B23" s="17" t="s">
        <v>23</v>
      </c>
      <c r="C23" s="18"/>
      <c r="D23" s="17" t="s">
        <v>23</v>
      </c>
      <c r="E23" s="71">
        <v>234</v>
      </c>
      <c r="F23" s="19">
        <v>224</v>
      </c>
      <c r="G23" s="19">
        <v>222</v>
      </c>
      <c r="H23" s="20" t="s">
        <v>23</v>
      </c>
    </row>
    <row r="24" spans="1:8" ht="99.75" customHeight="1" x14ac:dyDescent="0.25">
      <c r="A24" s="29" t="s">
        <v>24</v>
      </c>
      <c r="B24" s="17" t="s">
        <v>25</v>
      </c>
      <c r="C24" s="18"/>
      <c r="D24" s="17" t="s">
        <v>25</v>
      </c>
      <c r="E24" s="71">
        <v>0.5</v>
      </c>
      <c r="F24" s="19">
        <v>4</v>
      </c>
      <c r="G24" s="19">
        <v>4</v>
      </c>
      <c r="H24" s="20" t="s">
        <v>25</v>
      </c>
    </row>
    <row r="25" spans="1:8" ht="51" customHeight="1" x14ac:dyDescent="0.25">
      <c r="A25" s="29" t="s">
        <v>75</v>
      </c>
      <c r="B25" s="17" t="s">
        <v>76</v>
      </c>
      <c r="C25" s="18"/>
      <c r="D25" s="17"/>
      <c r="E25" s="71">
        <v>0.5</v>
      </c>
      <c r="F25" s="19"/>
      <c r="G25" s="19"/>
      <c r="H25" s="20"/>
    </row>
    <row r="26" spans="1:8" ht="0.75" customHeight="1" x14ac:dyDescent="0.25">
      <c r="A26" s="37" t="s">
        <v>77</v>
      </c>
      <c r="B26" s="38" t="s">
        <v>81</v>
      </c>
      <c r="C26" s="39"/>
      <c r="D26" s="40"/>
      <c r="E26" s="60">
        <f>E27</f>
        <v>0</v>
      </c>
      <c r="F26" s="19"/>
      <c r="G26" s="19"/>
      <c r="H26" s="20"/>
    </row>
    <row r="27" spans="1:8" ht="23.25" hidden="1" customHeight="1" x14ac:dyDescent="0.25">
      <c r="A27" s="42" t="s">
        <v>79</v>
      </c>
      <c r="B27" s="17" t="s">
        <v>78</v>
      </c>
      <c r="C27" s="18"/>
      <c r="D27" s="17"/>
      <c r="E27" s="71">
        <f>E28</f>
        <v>0</v>
      </c>
      <c r="F27" s="19"/>
      <c r="G27" s="19"/>
      <c r="H27" s="20"/>
    </row>
    <row r="28" spans="1:8" ht="23.25" hidden="1" customHeight="1" x14ac:dyDescent="0.25">
      <c r="A28" s="42" t="s">
        <v>80</v>
      </c>
      <c r="B28" s="41" t="s">
        <v>78</v>
      </c>
      <c r="C28" s="18"/>
      <c r="D28" s="17"/>
      <c r="E28" s="71"/>
      <c r="F28" s="19"/>
      <c r="G28" s="19"/>
      <c r="H28" s="20"/>
    </row>
    <row r="29" spans="1:8" ht="27" customHeight="1" x14ac:dyDescent="0.25">
      <c r="A29" s="27" t="s">
        <v>26</v>
      </c>
      <c r="B29" s="11" t="s">
        <v>27</v>
      </c>
      <c r="C29" s="12"/>
      <c r="D29" s="11" t="s">
        <v>27</v>
      </c>
      <c r="E29" s="60">
        <f>E30+E32</f>
        <v>83</v>
      </c>
      <c r="F29" s="13">
        <v>93</v>
      </c>
      <c r="G29" s="13">
        <v>94</v>
      </c>
      <c r="H29" s="12" t="s">
        <v>27</v>
      </c>
    </row>
    <row r="30" spans="1:8" ht="24.75" customHeight="1" x14ac:dyDescent="0.25">
      <c r="A30" s="28" t="s">
        <v>28</v>
      </c>
      <c r="B30" s="14" t="s">
        <v>29</v>
      </c>
      <c r="C30" s="15"/>
      <c r="D30" s="14" t="s">
        <v>29</v>
      </c>
      <c r="E30" s="70">
        <f>E31</f>
        <v>58</v>
      </c>
      <c r="F30" s="16">
        <v>60</v>
      </c>
      <c r="G30" s="16">
        <v>61</v>
      </c>
      <c r="H30" s="15" t="s">
        <v>29</v>
      </c>
    </row>
    <row r="31" spans="1:8" ht="41.25" customHeight="1" x14ac:dyDescent="0.25">
      <c r="A31" s="29" t="s">
        <v>30</v>
      </c>
      <c r="B31" s="17" t="s">
        <v>31</v>
      </c>
      <c r="C31" s="18"/>
      <c r="D31" s="17" t="s">
        <v>31</v>
      </c>
      <c r="E31" s="71">
        <v>58</v>
      </c>
      <c r="F31" s="19">
        <v>60</v>
      </c>
      <c r="G31" s="19">
        <v>61</v>
      </c>
      <c r="H31" s="18" t="s">
        <v>31</v>
      </c>
    </row>
    <row r="32" spans="1:8" ht="25.5" customHeight="1" x14ac:dyDescent="0.25">
      <c r="A32" s="28" t="s">
        <v>32</v>
      </c>
      <c r="B32" s="14" t="s">
        <v>33</v>
      </c>
      <c r="C32" s="15"/>
      <c r="D32" s="14" t="s">
        <v>33</v>
      </c>
      <c r="E32" s="70">
        <f>E34+E35</f>
        <v>25</v>
      </c>
      <c r="F32" s="16">
        <v>33</v>
      </c>
      <c r="G32" s="16">
        <v>33</v>
      </c>
      <c r="H32" s="15" t="s">
        <v>33</v>
      </c>
    </row>
    <row r="33" spans="1:8" ht="30.75" customHeight="1" x14ac:dyDescent="0.25">
      <c r="A33" s="29" t="s">
        <v>34</v>
      </c>
      <c r="B33" s="17" t="s">
        <v>35</v>
      </c>
      <c r="C33" s="18"/>
      <c r="D33" s="17" t="s">
        <v>35</v>
      </c>
      <c r="E33" s="71">
        <f>E34</f>
        <v>10</v>
      </c>
      <c r="F33" s="19">
        <v>13</v>
      </c>
      <c r="G33" s="19">
        <v>13</v>
      </c>
      <c r="H33" s="18" t="s">
        <v>35</v>
      </c>
    </row>
    <row r="34" spans="1:8" ht="35.25" customHeight="1" x14ac:dyDescent="0.25">
      <c r="A34" s="29" t="s">
        <v>36</v>
      </c>
      <c r="B34" s="17" t="s">
        <v>37</v>
      </c>
      <c r="C34" s="18"/>
      <c r="D34" s="17" t="s">
        <v>37</v>
      </c>
      <c r="E34" s="71">
        <v>10</v>
      </c>
      <c r="F34" s="19">
        <v>13</v>
      </c>
      <c r="G34" s="19">
        <v>13</v>
      </c>
      <c r="H34" s="18" t="s">
        <v>37</v>
      </c>
    </row>
    <row r="35" spans="1:8" ht="39" customHeight="1" x14ac:dyDescent="0.25">
      <c r="A35" s="29" t="s">
        <v>38</v>
      </c>
      <c r="B35" s="17" t="s">
        <v>39</v>
      </c>
      <c r="C35" s="18"/>
      <c r="D35" s="17" t="s">
        <v>39</v>
      </c>
      <c r="E35" s="71">
        <f>E36</f>
        <v>15</v>
      </c>
      <c r="F35" s="19">
        <v>20</v>
      </c>
      <c r="G35" s="19">
        <v>20</v>
      </c>
      <c r="H35" s="18" t="s">
        <v>39</v>
      </c>
    </row>
    <row r="36" spans="1:8" ht="35.25" customHeight="1" x14ac:dyDescent="0.25">
      <c r="A36" s="29" t="s">
        <v>40</v>
      </c>
      <c r="B36" s="17" t="s">
        <v>41</v>
      </c>
      <c r="C36" s="18"/>
      <c r="D36" s="17" t="s">
        <v>41</v>
      </c>
      <c r="E36" s="71">
        <v>15</v>
      </c>
      <c r="F36" s="19">
        <v>20</v>
      </c>
      <c r="G36" s="19">
        <v>20</v>
      </c>
      <c r="H36" s="18" t="s">
        <v>41</v>
      </c>
    </row>
    <row r="37" spans="1:8" ht="35.25" customHeight="1" x14ac:dyDescent="0.25">
      <c r="A37" s="43" t="s">
        <v>42</v>
      </c>
      <c r="B37" s="11" t="s">
        <v>43</v>
      </c>
      <c r="C37" s="12"/>
      <c r="D37" s="11" t="s">
        <v>43</v>
      </c>
      <c r="E37" s="60">
        <f>E38</f>
        <v>1.8</v>
      </c>
      <c r="F37" s="13">
        <v>7</v>
      </c>
      <c r="G37" s="13">
        <v>7</v>
      </c>
      <c r="H37" s="12" t="s">
        <v>43</v>
      </c>
    </row>
    <row r="38" spans="1:8" ht="52.9" customHeight="1" x14ac:dyDescent="0.25">
      <c r="A38" s="28" t="s">
        <v>44</v>
      </c>
      <c r="B38" s="14" t="s">
        <v>45</v>
      </c>
      <c r="C38" s="15"/>
      <c r="D38" s="14" t="s">
        <v>45</v>
      </c>
      <c r="E38" s="70">
        <f>E39</f>
        <v>1.8</v>
      </c>
      <c r="F38" s="16">
        <v>7</v>
      </c>
      <c r="G38" s="16">
        <v>7</v>
      </c>
      <c r="H38" s="15" t="s">
        <v>45</v>
      </c>
    </row>
    <row r="39" spans="1:8" ht="70.5" customHeight="1" x14ac:dyDescent="0.25">
      <c r="A39" s="29" t="s">
        <v>46</v>
      </c>
      <c r="B39" s="17" t="s">
        <v>47</v>
      </c>
      <c r="C39" s="18"/>
      <c r="D39" s="17" t="s">
        <v>47</v>
      </c>
      <c r="E39" s="71">
        <v>1.8</v>
      </c>
      <c r="F39" s="19">
        <v>7</v>
      </c>
      <c r="G39" s="19">
        <v>7</v>
      </c>
      <c r="H39" s="18" t="s">
        <v>47</v>
      </c>
    </row>
    <row r="40" spans="1:8" ht="46.5" customHeight="1" x14ac:dyDescent="0.25">
      <c r="A40" s="43" t="s">
        <v>82</v>
      </c>
      <c r="B40" s="38" t="s">
        <v>83</v>
      </c>
      <c r="C40" s="44"/>
      <c r="D40" s="38"/>
      <c r="E40" s="72">
        <f>E41</f>
        <v>60</v>
      </c>
      <c r="F40" s="19"/>
      <c r="G40" s="19"/>
      <c r="H40" s="18"/>
    </row>
    <row r="41" spans="1:8" ht="81.75" customHeight="1" x14ac:dyDescent="0.25">
      <c r="A41" s="45" t="s">
        <v>86</v>
      </c>
      <c r="B41" s="46" t="s">
        <v>84</v>
      </c>
      <c r="C41" s="18"/>
      <c r="D41" s="17"/>
      <c r="E41" s="71">
        <f>E42</f>
        <v>60</v>
      </c>
      <c r="F41" s="19"/>
      <c r="G41" s="19"/>
      <c r="H41" s="18"/>
    </row>
    <row r="42" spans="1:8" ht="70.5" customHeight="1" x14ac:dyDescent="0.25">
      <c r="A42" s="49" t="s">
        <v>87</v>
      </c>
      <c r="B42" s="50" t="s">
        <v>85</v>
      </c>
      <c r="C42" s="18"/>
      <c r="D42" s="17"/>
      <c r="E42" s="71">
        <v>60</v>
      </c>
      <c r="F42" s="19"/>
      <c r="G42" s="19"/>
      <c r="H42" s="18"/>
    </row>
    <row r="43" spans="1:8" ht="22.5" customHeight="1" x14ac:dyDescent="0.25">
      <c r="A43" s="51" t="s">
        <v>88</v>
      </c>
      <c r="B43" s="52" t="s">
        <v>89</v>
      </c>
      <c r="C43" s="39"/>
      <c r="D43" s="40"/>
      <c r="E43" s="60">
        <f>E44</f>
        <v>26.4</v>
      </c>
      <c r="F43" s="19"/>
      <c r="G43" s="19"/>
      <c r="H43" s="18"/>
    </row>
    <row r="44" spans="1:8" ht="20.25" customHeight="1" x14ac:dyDescent="0.25">
      <c r="A44" s="45" t="s">
        <v>92</v>
      </c>
      <c r="B44" s="47" t="s">
        <v>90</v>
      </c>
      <c r="C44" s="39"/>
      <c r="D44" s="40"/>
      <c r="E44" s="60">
        <f>E45</f>
        <v>26.4</v>
      </c>
      <c r="F44" s="19"/>
      <c r="G44" s="19"/>
      <c r="H44" s="18"/>
    </row>
    <row r="45" spans="1:8" ht="32.25" customHeight="1" x14ac:dyDescent="0.25">
      <c r="A45" s="48" t="s">
        <v>93</v>
      </c>
      <c r="B45" s="48" t="s">
        <v>91</v>
      </c>
      <c r="C45" s="18"/>
      <c r="D45" s="17"/>
      <c r="E45" s="71">
        <v>26.4</v>
      </c>
      <c r="F45" s="19"/>
      <c r="G45" s="19"/>
      <c r="H45" s="18"/>
    </row>
    <row r="46" spans="1:8" ht="30.75" customHeight="1" x14ac:dyDescent="0.3">
      <c r="A46" s="26" t="s">
        <v>48</v>
      </c>
      <c r="B46" s="7" t="s">
        <v>49</v>
      </c>
      <c r="C46" s="8"/>
      <c r="D46" s="7" t="s">
        <v>49</v>
      </c>
      <c r="E46" s="60">
        <f>E47</f>
        <v>2806.8739999999998</v>
      </c>
      <c r="F46" s="9">
        <v>2454.3139999999999</v>
      </c>
      <c r="G46" s="9">
        <v>2462.0140000000001</v>
      </c>
      <c r="H46" s="8" t="s">
        <v>49</v>
      </c>
    </row>
    <row r="47" spans="1:8" ht="35.25" customHeight="1" x14ac:dyDescent="0.25">
      <c r="A47" s="27" t="s">
        <v>50</v>
      </c>
      <c r="B47" s="11" t="s">
        <v>51</v>
      </c>
      <c r="C47" s="12"/>
      <c r="D47" s="11" t="s">
        <v>51</v>
      </c>
      <c r="E47" s="60">
        <f>E48+E53+E60</f>
        <v>2806.8739999999998</v>
      </c>
      <c r="F47" s="13">
        <v>2454.3139999999999</v>
      </c>
      <c r="G47" s="13">
        <v>2462.0140000000001</v>
      </c>
      <c r="H47" s="12" t="s">
        <v>51</v>
      </c>
    </row>
    <row r="48" spans="1:8" ht="35.25" customHeight="1" x14ac:dyDescent="0.25">
      <c r="A48" s="29" t="s">
        <v>52</v>
      </c>
      <c r="B48" s="17" t="s">
        <v>53</v>
      </c>
      <c r="C48" s="18"/>
      <c r="D48" s="17" t="s">
        <v>53</v>
      </c>
      <c r="E48" s="71">
        <f>E49+E51</f>
        <v>2630.5</v>
      </c>
      <c r="F48" s="19">
        <v>2303.5</v>
      </c>
      <c r="G48" s="19">
        <v>2311.1999999999998</v>
      </c>
      <c r="H48" s="18" t="s">
        <v>53</v>
      </c>
    </row>
    <row r="49" spans="1:12" ht="24.75" customHeight="1" x14ac:dyDescent="0.25">
      <c r="A49" s="42" t="s">
        <v>95</v>
      </c>
      <c r="B49" s="17" t="s">
        <v>54</v>
      </c>
      <c r="C49" s="18"/>
      <c r="D49" s="17" t="s">
        <v>54</v>
      </c>
      <c r="E49" s="71">
        <f>E50</f>
        <v>1423.5</v>
      </c>
      <c r="F49" s="19">
        <v>23</v>
      </c>
      <c r="G49" s="19">
        <v>21.84</v>
      </c>
      <c r="H49" s="18" t="s">
        <v>54</v>
      </c>
      <c r="I49" s="59" t="s">
        <v>114</v>
      </c>
    </row>
    <row r="50" spans="1:12" ht="24" customHeight="1" x14ac:dyDescent="0.25">
      <c r="A50" s="42" t="s">
        <v>94</v>
      </c>
      <c r="B50" s="17" t="s">
        <v>55</v>
      </c>
      <c r="C50" s="18"/>
      <c r="D50" s="17" t="s">
        <v>55</v>
      </c>
      <c r="E50" s="71">
        <f>1403+20.5</f>
        <v>1423.5</v>
      </c>
      <c r="F50" s="19">
        <v>23</v>
      </c>
      <c r="G50" s="19">
        <v>21.84</v>
      </c>
      <c r="H50" s="18" t="s">
        <v>55</v>
      </c>
      <c r="I50" s="75" t="s">
        <v>119</v>
      </c>
      <c r="J50" s="76"/>
      <c r="K50" s="76"/>
      <c r="L50" s="76"/>
    </row>
    <row r="51" spans="1:12" ht="35.25" customHeight="1" x14ac:dyDescent="0.25">
      <c r="A51" s="57" t="s">
        <v>110</v>
      </c>
      <c r="B51" s="55" t="s">
        <v>56</v>
      </c>
      <c r="C51" s="56"/>
      <c r="D51" s="55" t="s">
        <v>56</v>
      </c>
      <c r="E51" s="73">
        <f>E52</f>
        <v>1207</v>
      </c>
      <c r="F51" s="19">
        <v>2280.5</v>
      </c>
      <c r="G51" s="19">
        <v>2289.36</v>
      </c>
      <c r="H51" s="18" t="s">
        <v>56</v>
      </c>
      <c r="I51" s="59" t="s">
        <v>113</v>
      </c>
    </row>
    <row r="52" spans="1:12" ht="35.25" customHeight="1" x14ac:dyDescent="0.25">
      <c r="A52" s="57" t="s">
        <v>109</v>
      </c>
      <c r="B52" s="55" t="s">
        <v>57</v>
      </c>
      <c r="C52" s="56"/>
      <c r="D52" s="55" t="s">
        <v>57</v>
      </c>
      <c r="E52" s="73">
        <v>1207</v>
      </c>
      <c r="F52" s="19">
        <v>2280.5</v>
      </c>
      <c r="G52" s="19">
        <v>2289.36</v>
      </c>
      <c r="H52" s="18" t="s">
        <v>57</v>
      </c>
    </row>
    <row r="53" spans="1:12" ht="35.25" customHeight="1" x14ac:dyDescent="0.25">
      <c r="A53" s="29" t="s">
        <v>58</v>
      </c>
      <c r="B53" s="17" t="s">
        <v>59</v>
      </c>
      <c r="C53" s="18"/>
      <c r="D53" s="17" t="s">
        <v>59</v>
      </c>
      <c r="E53" s="74">
        <f>E54+E56+E58</f>
        <v>176.374</v>
      </c>
      <c r="F53" s="19">
        <v>150.81399999999999</v>
      </c>
      <c r="G53" s="19">
        <v>150.81399999999999</v>
      </c>
      <c r="H53" s="18" t="s">
        <v>59</v>
      </c>
    </row>
    <row r="54" spans="1:12" ht="35.25" customHeight="1" x14ac:dyDescent="0.25">
      <c r="A54" s="42" t="s">
        <v>97</v>
      </c>
      <c r="B54" s="17" t="s">
        <v>60</v>
      </c>
      <c r="C54" s="18"/>
      <c r="D54" s="17" t="s">
        <v>60</v>
      </c>
      <c r="E54" s="71">
        <f>E55</f>
        <v>6.944</v>
      </c>
      <c r="F54" s="19">
        <v>8.0299999999999994</v>
      </c>
      <c r="G54" s="19">
        <v>8.0299999999999994</v>
      </c>
      <c r="H54" s="18" t="s">
        <v>60</v>
      </c>
    </row>
    <row r="55" spans="1:12" ht="35.25" customHeight="1" x14ac:dyDescent="0.25">
      <c r="A55" s="42" t="s">
        <v>96</v>
      </c>
      <c r="B55" s="17" t="s">
        <v>61</v>
      </c>
      <c r="C55" s="18"/>
      <c r="D55" s="17" t="s">
        <v>61</v>
      </c>
      <c r="E55" s="71">
        <v>6.944</v>
      </c>
      <c r="F55" s="19">
        <v>8.0299999999999994</v>
      </c>
      <c r="G55" s="19">
        <v>8.0299999999999994</v>
      </c>
      <c r="H55" s="18" t="s">
        <v>61</v>
      </c>
    </row>
    <row r="56" spans="1:12" ht="35.25" customHeight="1" x14ac:dyDescent="0.25">
      <c r="A56" s="42" t="s">
        <v>98</v>
      </c>
      <c r="B56" s="17" t="s">
        <v>62</v>
      </c>
      <c r="C56" s="18"/>
      <c r="D56" s="17" t="s">
        <v>62</v>
      </c>
      <c r="E56" s="71">
        <f>E57</f>
        <v>151.70400000000001</v>
      </c>
      <c r="F56" s="19">
        <v>124.7</v>
      </c>
      <c r="G56" s="19">
        <v>124.7</v>
      </c>
      <c r="H56" s="18" t="s">
        <v>62</v>
      </c>
    </row>
    <row r="57" spans="1:12" ht="36.75" customHeight="1" x14ac:dyDescent="0.25">
      <c r="A57" s="42" t="s">
        <v>99</v>
      </c>
      <c r="B57" s="17" t="s">
        <v>63</v>
      </c>
      <c r="C57" s="18"/>
      <c r="D57" s="17" t="s">
        <v>63</v>
      </c>
      <c r="E57" s="71">
        <v>151.70400000000001</v>
      </c>
      <c r="F57" s="19">
        <v>124.7</v>
      </c>
      <c r="G57" s="19">
        <v>124.7</v>
      </c>
      <c r="H57" s="18" t="s">
        <v>63</v>
      </c>
    </row>
    <row r="58" spans="1:12" ht="35.25" customHeight="1" x14ac:dyDescent="0.25">
      <c r="A58" s="42" t="s">
        <v>100</v>
      </c>
      <c r="B58" s="17" t="s">
        <v>64</v>
      </c>
      <c r="C58" s="18"/>
      <c r="D58" s="17" t="s">
        <v>64</v>
      </c>
      <c r="E58" s="71">
        <f>E59</f>
        <v>17.725999999999999</v>
      </c>
      <c r="F58" s="19">
        <v>18.084</v>
      </c>
      <c r="G58" s="19">
        <v>18.084</v>
      </c>
      <c r="H58" s="18" t="s">
        <v>64</v>
      </c>
    </row>
    <row r="59" spans="1:12" ht="35.25" customHeight="1" x14ac:dyDescent="0.25">
      <c r="A59" s="42" t="s">
        <v>101</v>
      </c>
      <c r="B59" s="17" t="s">
        <v>65</v>
      </c>
      <c r="C59" s="18"/>
      <c r="D59" s="17" t="s">
        <v>65</v>
      </c>
      <c r="E59" s="71">
        <v>17.725999999999999</v>
      </c>
      <c r="F59" s="19">
        <v>18.084</v>
      </c>
      <c r="G59" s="19">
        <v>18.084</v>
      </c>
      <c r="H59" s="18" t="s">
        <v>65</v>
      </c>
      <c r="I59" s="59" t="s">
        <v>112</v>
      </c>
    </row>
    <row r="60" spans="1:12" ht="0.75" customHeight="1" x14ac:dyDescent="0.25">
      <c r="A60" s="45" t="s">
        <v>103</v>
      </c>
      <c r="B60" s="47" t="s">
        <v>102</v>
      </c>
      <c r="C60" s="43"/>
      <c r="D60" s="54"/>
      <c r="E60" s="60">
        <f>E61</f>
        <v>0</v>
      </c>
      <c r="F60" s="19"/>
      <c r="G60" s="19"/>
      <c r="H60" s="18"/>
    </row>
    <row r="61" spans="1:12" ht="24" hidden="1" customHeight="1" x14ac:dyDescent="0.25">
      <c r="A61" s="45" t="s">
        <v>105</v>
      </c>
      <c r="B61" s="47" t="s">
        <v>104</v>
      </c>
      <c r="C61" s="53"/>
      <c r="D61" s="41"/>
      <c r="E61" s="71">
        <f>E62</f>
        <v>0</v>
      </c>
      <c r="F61" s="19"/>
      <c r="G61" s="19"/>
      <c r="H61" s="18"/>
    </row>
    <row r="62" spans="1:12" ht="27" hidden="1" customHeight="1" x14ac:dyDescent="0.25">
      <c r="A62" s="48" t="s">
        <v>106</v>
      </c>
      <c r="B62" s="48" t="s">
        <v>107</v>
      </c>
      <c r="C62" s="53"/>
      <c r="D62" s="41"/>
      <c r="E62" s="71"/>
      <c r="F62" s="19"/>
      <c r="G62" s="19"/>
      <c r="H62" s="18"/>
      <c r="I62" s="59" t="s">
        <v>111</v>
      </c>
    </row>
    <row r="63" spans="1:12" ht="9" hidden="1" customHeight="1" x14ac:dyDescent="0.25">
      <c r="A63" s="42"/>
      <c r="B63" s="17"/>
      <c r="C63" s="18"/>
      <c r="D63" s="17"/>
      <c r="E63" s="71"/>
      <c r="F63" s="19"/>
      <c r="G63" s="19"/>
      <c r="H63" s="18"/>
    </row>
    <row r="64" spans="1:12" ht="20.45" customHeight="1" x14ac:dyDescent="0.3">
      <c r="A64" s="25"/>
      <c r="B64" s="4" t="s">
        <v>66</v>
      </c>
      <c r="C64" s="5"/>
      <c r="D64" s="4" t="s">
        <v>66</v>
      </c>
      <c r="E64" s="61">
        <f>E19+E46</f>
        <v>3213.0739999999996</v>
      </c>
      <c r="F64" s="10">
        <v>2782.3139999999999</v>
      </c>
      <c r="G64" s="10">
        <v>2789.0140000000001</v>
      </c>
      <c r="H64" s="5" t="s">
        <v>66</v>
      </c>
    </row>
    <row r="65" spans="1:8" ht="18.75" x14ac:dyDescent="0.3">
      <c r="A65" s="30"/>
      <c r="B65" s="21"/>
      <c r="C65" s="21"/>
      <c r="D65" s="21"/>
      <c r="E65" s="21"/>
      <c r="F65" s="21"/>
      <c r="G65" s="21"/>
      <c r="H65" s="21"/>
    </row>
  </sheetData>
  <mergeCells count="20">
    <mergeCell ref="B3:E3"/>
    <mergeCell ref="B4:E4"/>
    <mergeCell ref="B5:E5"/>
    <mergeCell ref="B1:E1"/>
    <mergeCell ref="B2:E2"/>
    <mergeCell ref="A15:A16"/>
    <mergeCell ref="G15:G16"/>
    <mergeCell ref="F15:F16"/>
    <mergeCell ref="A12:J12"/>
    <mergeCell ref="A13:J13"/>
    <mergeCell ref="D15:D16"/>
    <mergeCell ref="H15:H16"/>
    <mergeCell ref="B15:B16"/>
    <mergeCell ref="C15:C16"/>
    <mergeCell ref="E15:E16"/>
    <mergeCell ref="I50:L50"/>
    <mergeCell ref="B7:E7"/>
    <mergeCell ref="B8:E8"/>
    <mergeCell ref="B9:E9"/>
    <mergeCell ref="B10:E10"/>
  </mergeCells>
  <pageMargins left="0.39370078740157483" right="0.39370078740157483" top="0.59055118110236227" bottom="0.59055118110236227" header="0.39370078740157483" footer="0.39370078740157483"/>
  <pageSetup paperSize="9" scale="74" fitToHeight="0" orientation="portrait" r:id="rId1"/>
  <headerFooter alignWithMargins="0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opLeftCell="A4" zoomScaleNormal="100" workbookViewId="0">
      <selection activeCell="D24" sqref="D24"/>
    </sheetView>
  </sheetViews>
  <sheetFormatPr defaultRowHeight="12.75" x14ac:dyDescent="0.2"/>
  <cols>
    <col min="1" max="1" width="35.140625" customWidth="1"/>
    <col min="2" max="2" width="58.7109375" customWidth="1"/>
    <col min="3" max="3" width="17" customWidth="1"/>
    <col min="4" max="4" width="15.28515625" customWidth="1"/>
  </cols>
  <sheetData>
    <row r="1" spans="1:8" ht="15.75" x14ac:dyDescent="0.25">
      <c r="A1" s="32"/>
      <c r="B1" s="84" t="s">
        <v>117</v>
      </c>
      <c r="C1" s="84"/>
      <c r="D1" s="84"/>
      <c r="E1" s="31"/>
      <c r="F1" s="31"/>
      <c r="G1" s="31"/>
      <c r="H1" s="31"/>
    </row>
    <row r="2" spans="1:8" ht="18" customHeight="1" x14ac:dyDescent="0.25">
      <c r="A2" s="32"/>
      <c r="B2" s="84" t="s">
        <v>71</v>
      </c>
      <c r="C2" s="84"/>
      <c r="D2" s="84"/>
      <c r="E2" s="31"/>
      <c r="F2" s="31"/>
      <c r="G2" s="31"/>
      <c r="H2" s="31"/>
    </row>
    <row r="3" spans="1:8" ht="15.75" hidden="1" x14ac:dyDescent="0.25">
      <c r="A3" s="33"/>
      <c r="B3" s="77" t="s">
        <v>72</v>
      </c>
      <c r="C3" s="77"/>
      <c r="D3" s="77"/>
      <c r="E3" s="31"/>
      <c r="F3" s="31"/>
      <c r="G3" s="31"/>
      <c r="H3" s="31"/>
    </row>
    <row r="4" spans="1:8" ht="15" customHeight="1" x14ac:dyDescent="0.25">
      <c r="A4" s="33"/>
      <c r="B4" s="77" t="s">
        <v>73</v>
      </c>
      <c r="C4" s="77"/>
      <c r="D4" s="77"/>
      <c r="E4" s="31"/>
      <c r="F4" s="31"/>
      <c r="G4" s="31"/>
      <c r="H4" s="31"/>
    </row>
    <row r="5" spans="1:8" ht="15.75" hidden="1" x14ac:dyDescent="0.25">
      <c r="A5" s="33"/>
      <c r="B5" s="77" t="s">
        <v>115</v>
      </c>
      <c r="C5" s="77"/>
      <c r="D5" s="77"/>
      <c r="E5" s="31"/>
      <c r="F5" s="31"/>
      <c r="G5" s="31"/>
      <c r="H5" s="31"/>
    </row>
    <row r="6" spans="1:8" ht="15.75" hidden="1" x14ac:dyDescent="0.25">
      <c r="A6" s="33"/>
      <c r="B6" s="58"/>
      <c r="C6" s="58"/>
      <c r="D6" s="58"/>
      <c r="E6" s="31"/>
      <c r="F6" s="31"/>
      <c r="G6" s="31"/>
      <c r="H6" s="31"/>
    </row>
    <row r="7" spans="1:8" ht="15.75" hidden="1" x14ac:dyDescent="0.25">
      <c r="A7" s="33"/>
      <c r="B7" s="77" t="s">
        <v>70</v>
      </c>
      <c r="C7" s="77"/>
      <c r="D7" s="77"/>
      <c r="E7" s="31"/>
      <c r="F7" s="31"/>
      <c r="G7" s="31"/>
      <c r="H7" s="31"/>
    </row>
    <row r="8" spans="1:8" ht="15.75" hidden="1" x14ac:dyDescent="0.25">
      <c r="A8" s="33"/>
      <c r="B8" s="77" t="s">
        <v>72</v>
      </c>
      <c r="C8" s="77"/>
      <c r="D8" s="77"/>
      <c r="E8" s="31"/>
      <c r="F8" s="31"/>
      <c r="G8" s="31"/>
      <c r="H8" s="31"/>
    </row>
    <row r="9" spans="1:8" ht="15.75" hidden="1" x14ac:dyDescent="0.25">
      <c r="A9" s="33"/>
      <c r="B9" s="77" t="s">
        <v>73</v>
      </c>
      <c r="C9" s="77"/>
      <c r="D9" s="77"/>
      <c r="E9" s="31"/>
      <c r="F9" s="31"/>
      <c r="G9" s="31"/>
      <c r="H9" s="31"/>
    </row>
    <row r="10" spans="1:8" ht="15.75" hidden="1" x14ac:dyDescent="0.25">
      <c r="A10" s="33"/>
      <c r="B10" s="77" t="s">
        <v>116</v>
      </c>
      <c r="C10" s="77"/>
      <c r="D10" s="77"/>
      <c r="E10" s="31"/>
      <c r="F10" s="31"/>
      <c r="G10" s="31"/>
      <c r="H10" s="31"/>
    </row>
    <row r="11" spans="1:8" ht="15.75" x14ac:dyDescent="0.25">
      <c r="A11" s="33"/>
      <c r="B11" s="34"/>
      <c r="C11" s="35"/>
      <c r="D11" s="31"/>
      <c r="E11" s="31"/>
      <c r="F11" s="31"/>
      <c r="G11" s="31"/>
      <c r="H11" s="31"/>
    </row>
    <row r="12" spans="1:8" ht="18.75" x14ac:dyDescent="0.25">
      <c r="A12" s="81" t="s">
        <v>67</v>
      </c>
      <c r="B12" s="81"/>
      <c r="C12" s="81"/>
      <c r="D12" s="81"/>
      <c r="E12" s="81"/>
      <c r="F12" s="81"/>
      <c r="G12" s="31"/>
      <c r="H12" s="31"/>
    </row>
    <row r="13" spans="1:8" ht="18.75" x14ac:dyDescent="0.25">
      <c r="A13" s="82" t="s">
        <v>120</v>
      </c>
      <c r="B13" s="82"/>
      <c r="C13" s="82"/>
      <c r="D13" s="82"/>
      <c r="E13" s="82"/>
      <c r="F13" s="82"/>
      <c r="G13" s="31"/>
      <c r="H13" s="31"/>
    </row>
    <row r="14" spans="1:8" ht="15.75" customHeight="1" x14ac:dyDescent="0.3">
      <c r="A14" s="23"/>
      <c r="B14" s="2"/>
      <c r="D14" s="2" t="s">
        <v>0</v>
      </c>
    </row>
    <row r="15" spans="1:8" ht="12.75" customHeight="1" x14ac:dyDescent="0.2">
      <c r="A15" s="78" t="s">
        <v>68</v>
      </c>
      <c r="B15" s="78" t="s">
        <v>69</v>
      </c>
      <c r="C15" s="78" t="s">
        <v>121</v>
      </c>
      <c r="D15" s="80" t="s">
        <v>122</v>
      </c>
    </row>
    <row r="16" spans="1:8" ht="33" customHeight="1" x14ac:dyDescent="0.2">
      <c r="A16" s="79"/>
      <c r="B16" s="79"/>
      <c r="C16" s="83"/>
      <c r="D16" s="80"/>
    </row>
    <row r="17" spans="1:4" ht="18.75" hidden="1" x14ac:dyDescent="0.2">
      <c r="A17" s="24" t="s">
        <v>4</v>
      </c>
      <c r="B17" s="3" t="s">
        <v>2</v>
      </c>
      <c r="C17" s="3" t="s">
        <v>6</v>
      </c>
      <c r="D17" s="3" t="s">
        <v>7</v>
      </c>
    </row>
    <row r="18" spans="1:4" ht="18.75" x14ac:dyDescent="0.3">
      <c r="A18" s="25"/>
      <c r="B18" s="4" t="s">
        <v>14</v>
      </c>
      <c r="C18" s="6"/>
      <c r="D18" s="6"/>
    </row>
    <row r="19" spans="1:4" ht="36.75" customHeight="1" x14ac:dyDescent="0.2">
      <c r="A19" s="26" t="s">
        <v>15</v>
      </c>
      <c r="B19" s="7" t="s">
        <v>16</v>
      </c>
      <c r="C19" s="60">
        <f>C21+C29+C37+C26+C40+C43</f>
        <v>410.4</v>
      </c>
      <c r="D19" s="60">
        <f>D21+D29+D37+D26+D40+D43</f>
        <v>415.4</v>
      </c>
    </row>
    <row r="20" spans="1:4" ht="18.75" x14ac:dyDescent="0.2">
      <c r="A20" s="25"/>
      <c r="B20" s="4"/>
      <c r="C20" s="61"/>
      <c r="D20" s="61"/>
    </row>
    <row r="21" spans="1:4" ht="15.75" x14ac:dyDescent="0.2">
      <c r="A21" s="27" t="s">
        <v>18</v>
      </c>
      <c r="B21" s="11" t="s">
        <v>19</v>
      </c>
      <c r="C21" s="62">
        <f>C22</f>
        <v>239</v>
      </c>
      <c r="D21" s="62">
        <f>D22</f>
        <v>244</v>
      </c>
    </row>
    <row r="22" spans="1:4" ht="15.75" x14ac:dyDescent="0.2">
      <c r="A22" s="28" t="s">
        <v>20</v>
      </c>
      <c r="B22" s="14" t="s">
        <v>21</v>
      </c>
      <c r="C22" s="63">
        <f>SUM(C23:C25)</f>
        <v>239</v>
      </c>
      <c r="D22" s="63">
        <f>SUM(D23:D25)</f>
        <v>244</v>
      </c>
    </row>
    <row r="23" spans="1:4" ht="104.25" customHeight="1" x14ac:dyDescent="0.2">
      <c r="A23" s="29" t="s">
        <v>22</v>
      </c>
      <c r="B23" s="17" t="s">
        <v>23</v>
      </c>
      <c r="C23" s="64">
        <v>238</v>
      </c>
      <c r="D23" s="64">
        <v>243</v>
      </c>
    </row>
    <row r="24" spans="1:4" ht="156.75" customHeight="1" x14ac:dyDescent="0.2">
      <c r="A24" s="29" t="s">
        <v>24</v>
      </c>
      <c r="B24" s="17" t="s">
        <v>25</v>
      </c>
      <c r="C24" s="64">
        <v>0.5</v>
      </c>
      <c r="D24" s="64">
        <v>0.5</v>
      </c>
    </row>
    <row r="25" spans="1:4" ht="63" x14ac:dyDescent="0.2">
      <c r="A25" s="29" t="s">
        <v>75</v>
      </c>
      <c r="B25" s="17" t="s">
        <v>76</v>
      </c>
      <c r="C25" s="64">
        <v>0.5</v>
      </c>
      <c r="D25" s="64">
        <v>0.5</v>
      </c>
    </row>
    <row r="26" spans="1:4" ht="0.75" customHeight="1" x14ac:dyDescent="0.2">
      <c r="A26" s="37" t="s">
        <v>77</v>
      </c>
      <c r="B26" s="38" t="s">
        <v>81</v>
      </c>
      <c r="C26" s="65">
        <f>C27</f>
        <v>0</v>
      </c>
      <c r="D26" s="65">
        <f>D27</f>
        <v>0</v>
      </c>
    </row>
    <row r="27" spans="1:4" ht="15.75" hidden="1" x14ac:dyDescent="0.2">
      <c r="A27" s="42" t="s">
        <v>79</v>
      </c>
      <c r="B27" s="17" t="s">
        <v>78</v>
      </c>
      <c r="C27" s="64">
        <f>C28</f>
        <v>0</v>
      </c>
      <c r="D27" s="64"/>
    </row>
    <row r="28" spans="1:4" ht="15.75" hidden="1" x14ac:dyDescent="0.2">
      <c r="A28" s="42" t="s">
        <v>80</v>
      </c>
      <c r="B28" s="41" t="s">
        <v>78</v>
      </c>
      <c r="C28" s="64"/>
      <c r="D28" s="64"/>
    </row>
    <row r="29" spans="1:4" ht="15" customHeight="1" x14ac:dyDescent="0.2">
      <c r="A29" s="27" t="s">
        <v>26</v>
      </c>
      <c r="B29" s="11" t="s">
        <v>27</v>
      </c>
      <c r="C29" s="62">
        <f>C30+C32</f>
        <v>83</v>
      </c>
      <c r="D29" s="62">
        <f>D30+D32</f>
        <v>83</v>
      </c>
    </row>
    <row r="30" spans="1:4" ht="15.75" x14ac:dyDescent="0.2">
      <c r="A30" s="28" t="s">
        <v>28</v>
      </c>
      <c r="B30" s="14" t="s">
        <v>29</v>
      </c>
      <c r="C30" s="63">
        <f>C31</f>
        <v>58</v>
      </c>
      <c r="D30" s="63">
        <f>D31</f>
        <v>58</v>
      </c>
    </row>
    <row r="31" spans="1:4" ht="54" customHeight="1" x14ac:dyDescent="0.2">
      <c r="A31" s="29" t="s">
        <v>30</v>
      </c>
      <c r="B31" s="17" t="s">
        <v>31</v>
      </c>
      <c r="C31" s="64">
        <v>58</v>
      </c>
      <c r="D31" s="64">
        <v>58</v>
      </c>
    </row>
    <row r="32" spans="1:4" ht="15.75" x14ac:dyDescent="0.2">
      <c r="A32" s="28" t="s">
        <v>32</v>
      </c>
      <c r="B32" s="14" t="s">
        <v>33</v>
      </c>
      <c r="C32" s="63">
        <f>C34+C35</f>
        <v>25</v>
      </c>
      <c r="D32" s="63">
        <f>D33+D35</f>
        <v>25</v>
      </c>
    </row>
    <row r="33" spans="1:4" ht="15.75" x14ac:dyDescent="0.2">
      <c r="A33" s="29" t="s">
        <v>34</v>
      </c>
      <c r="B33" s="17" t="s">
        <v>35</v>
      </c>
      <c r="C33" s="64">
        <f>C34</f>
        <v>10</v>
      </c>
      <c r="D33" s="64">
        <f>D34</f>
        <v>10</v>
      </c>
    </row>
    <row r="34" spans="1:4" ht="54" customHeight="1" x14ac:dyDescent="0.2">
      <c r="A34" s="29" t="s">
        <v>36</v>
      </c>
      <c r="B34" s="17" t="s">
        <v>37</v>
      </c>
      <c r="C34" s="64">
        <v>10</v>
      </c>
      <c r="D34" s="64">
        <v>10</v>
      </c>
    </row>
    <row r="35" spans="1:4" ht="15.75" x14ac:dyDescent="0.2">
      <c r="A35" s="29" t="s">
        <v>38</v>
      </c>
      <c r="B35" s="17" t="s">
        <v>39</v>
      </c>
      <c r="C35" s="64">
        <f>C36</f>
        <v>15</v>
      </c>
      <c r="D35" s="64">
        <f>D36</f>
        <v>15</v>
      </c>
    </row>
    <row r="36" spans="1:4" ht="63" x14ac:dyDescent="0.2">
      <c r="A36" s="29" t="s">
        <v>40</v>
      </c>
      <c r="B36" s="17" t="s">
        <v>41</v>
      </c>
      <c r="C36" s="64">
        <v>15</v>
      </c>
      <c r="D36" s="64">
        <v>15</v>
      </c>
    </row>
    <row r="37" spans="1:4" ht="15.75" x14ac:dyDescent="0.2">
      <c r="A37" s="43" t="s">
        <v>42</v>
      </c>
      <c r="B37" s="11" t="s">
        <v>43</v>
      </c>
      <c r="C37" s="62">
        <f>C38</f>
        <v>2</v>
      </c>
      <c r="D37" s="62">
        <f>D38</f>
        <v>2</v>
      </c>
    </row>
    <row r="38" spans="1:4" ht="63" x14ac:dyDescent="0.2">
      <c r="A38" s="28" t="s">
        <v>44</v>
      </c>
      <c r="B38" s="14" t="s">
        <v>45</v>
      </c>
      <c r="C38" s="63">
        <f>C39</f>
        <v>2</v>
      </c>
      <c r="D38" s="63">
        <f>D39</f>
        <v>2</v>
      </c>
    </row>
    <row r="39" spans="1:4" ht="106.5" customHeight="1" x14ac:dyDescent="0.2">
      <c r="A39" s="29" t="s">
        <v>46</v>
      </c>
      <c r="B39" s="17" t="s">
        <v>47</v>
      </c>
      <c r="C39" s="64">
        <v>2</v>
      </c>
      <c r="D39" s="64">
        <v>2</v>
      </c>
    </row>
    <row r="40" spans="1:4" ht="73.5" customHeight="1" x14ac:dyDescent="0.2">
      <c r="A40" s="43" t="s">
        <v>82</v>
      </c>
      <c r="B40" s="38" t="s">
        <v>83</v>
      </c>
      <c r="C40" s="66">
        <f>C41</f>
        <v>60</v>
      </c>
      <c r="D40" s="66">
        <f>D41</f>
        <v>60</v>
      </c>
    </row>
    <row r="41" spans="1:4" ht="115.5" customHeight="1" x14ac:dyDescent="0.2">
      <c r="A41" s="45" t="s">
        <v>86</v>
      </c>
      <c r="B41" s="46" t="s">
        <v>84</v>
      </c>
      <c r="C41" s="64">
        <f>C42</f>
        <v>60</v>
      </c>
      <c r="D41" s="64">
        <f>D42</f>
        <v>60</v>
      </c>
    </row>
    <row r="42" spans="1:4" ht="102.75" customHeight="1" x14ac:dyDescent="0.2">
      <c r="A42" s="49" t="s">
        <v>87</v>
      </c>
      <c r="B42" s="50" t="s">
        <v>85</v>
      </c>
      <c r="C42" s="64">
        <v>60</v>
      </c>
      <c r="D42" s="64">
        <v>60</v>
      </c>
    </row>
    <row r="43" spans="1:4" ht="15.75" x14ac:dyDescent="0.2">
      <c r="A43" s="51" t="s">
        <v>88</v>
      </c>
      <c r="B43" s="52" t="s">
        <v>89</v>
      </c>
      <c r="C43" s="65">
        <f>C44</f>
        <v>26.4</v>
      </c>
      <c r="D43" s="65">
        <f>D44</f>
        <v>26.4</v>
      </c>
    </row>
    <row r="44" spans="1:4" ht="15.75" x14ac:dyDescent="0.2">
      <c r="A44" s="45" t="s">
        <v>92</v>
      </c>
      <c r="B44" s="47" t="s">
        <v>90</v>
      </c>
      <c r="C44" s="65">
        <f>C45</f>
        <v>26.4</v>
      </c>
      <c r="D44" s="65">
        <f>D45</f>
        <v>26.4</v>
      </c>
    </row>
    <row r="45" spans="1:4" ht="31.5" x14ac:dyDescent="0.2">
      <c r="A45" s="48" t="s">
        <v>93</v>
      </c>
      <c r="B45" s="48" t="s">
        <v>91</v>
      </c>
      <c r="C45" s="64">
        <v>26.4</v>
      </c>
      <c r="D45" s="64">
        <v>26.4</v>
      </c>
    </row>
    <row r="46" spans="1:4" ht="30" customHeight="1" x14ac:dyDescent="0.2">
      <c r="A46" s="26" t="s">
        <v>48</v>
      </c>
      <c r="B46" s="7" t="s">
        <v>49</v>
      </c>
      <c r="C46" s="60">
        <f>C47</f>
        <v>2231.2080000000001</v>
      </c>
      <c r="D46" s="60">
        <f>D47</f>
        <v>2226.7080000000001</v>
      </c>
    </row>
    <row r="47" spans="1:4" ht="63" x14ac:dyDescent="0.2">
      <c r="A47" s="27" t="s">
        <v>50</v>
      </c>
      <c r="B47" s="11" t="s">
        <v>51</v>
      </c>
      <c r="C47" s="62">
        <f>C48+C53+C60</f>
        <v>2231.2080000000001</v>
      </c>
      <c r="D47" s="62">
        <f>D48+D53+D60</f>
        <v>2226.7080000000001</v>
      </c>
    </row>
    <row r="48" spans="1:4" ht="31.5" x14ac:dyDescent="0.2">
      <c r="A48" s="29" t="s">
        <v>52</v>
      </c>
      <c r="B48" s="17" t="s">
        <v>53</v>
      </c>
      <c r="C48" s="64">
        <f>C49+C51</f>
        <v>2054.5</v>
      </c>
      <c r="D48" s="64">
        <f>D49+D51</f>
        <v>2050</v>
      </c>
    </row>
    <row r="49" spans="1:8" ht="31.5" x14ac:dyDescent="0.2">
      <c r="A49" s="42" t="s">
        <v>95</v>
      </c>
      <c r="B49" s="17" t="s">
        <v>54</v>
      </c>
      <c r="C49" s="64">
        <f>C50</f>
        <v>398.5</v>
      </c>
      <c r="D49" s="64">
        <f>D50</f>
        <v>447</v>
      </c>
      <c r="E49" s="59" t="s">
        <v>114</v>
      </c>
    </row>
    <row r="50" spans="1:8" ht="31.5" x14ac:dyDescent="0.2">
      <c r="A50" s="42" t="s">
        <v>94</v>
      </c>
      <c r="B50" s="17" t="s">
        <v>55</v>
      </c>
      <c r="C50" s="64">
        <f>19.5+379</f>
        <v>398.5</v>
      </c>
      <c r="D50" s="64">
        <f>19+428</f>
        <v>447</v>
      </c>
      <c r="E50" s="75"/>
      <c r="F50" s="76"/>
      <c r="G50" s="76"/>
      <c r="H50" s="76"/>
    </row>
    <row r="51" spans="1:8" ht="36" customHeight="1" x14ac:dyDescent="0.2">
      <c r="A51" s="57" t="s">
        <v>110</v>
      </c>
      <c r="B51" s="55" t="s">
        <v>56</v>
      </c>
      <c r="C51" s="67">
        <f>C52</f>
        <v>1656</v>
      </c>
      <c r="D51" s="67">
        <f>D52</f>
        <v>1603</v>
      </c>
      <c r="E51" s="59" t="s">
        <v>113</v>
      </c>
    </row>
    <row r="52" spans="1:8" ht="39.75" customHeight="1" x14ac:dyDescent="0.2">
      <c r="A52" s="57" t="s">
        <v>109</v>
      </c>
      <c r="B52" s="55" t="s">
        <v>57</v>
      </c>
      <c r="C52" s="67">
        <v>1656</v>
      </c>
      <c r="D52" s="64">
        <v>1603</v>
      </c>
    </row>
    <row r="53" spans="1:8" ht="31.5" x14ac:dyDescent="0.2">
      <c r="A53" s="29" t="s">
        <v>58</v>
      </c>
      <c r="B53" s="17" t="s">
        <v>59</v>
      </c>
      <c r="C53" s="68">
        <f>C54+C56+C58</f>
        <v>176.708</v>
      </c>
      <c r="D53" s="68">
        <f>D54+D56+D58</f>
        <v>176.708</v>
      </c>
    </row>
    <row r="54" spans="1:8" ht="37.5" customHeight="1" x14ac:dyDescent="0.2">
      <c r="A54" s="42" t="s">
        <v>97</v>
      </c>
      <c r="B54" s="17" t="s">
        <v>60</v>
      </c>
      <c r="C54" s="64">
        <f>C55</f>
        <v>6.944</v>
      </c>
      <c r="D54" s="64">
        <f>D55</f>
        <v>6.944</v>
      </c>
    </row>
    <row r="55" spans="1:8" ht="47.25" x14ac:dyDescent="0.2">
      <c r="A55" s="42" t="s">
        <v>96</v>
      </c>
      <c r="B55" s="17" t="s">
        <v>61</v>
      </c>
      <c r="C55" s="64">
        <v>6.944</v>
      </c>
      <c r="D55" s="64">
        <v>6.944</v>
      </c>
    </row>
    <row r="56" spans="1:8" ht="51.75" customHeight="1" x14ac:dyDescent="0.2">
      <c r="A56" s="42" t="s">
        <v>98</v>
      </c>
      <c r="B56" s="17" t="s">
        <v>62</v>
      </c>
      <c r="C56" s="64">
        <f>C57</f>
        <v>151.70400000000001</v>
      </c>
      <c r="D56" s="64">
        <f>D57</f>
        <v>151.70400000000001</v>
      </c>
    </row>
    <row r="57" spans="1:8" ht="63" x14ac:dyDescent="0.2">
      <c r="A57" s="42" t="s">
        <v>99</v>
      </c>
      <c r="B57" s="17" t="s">
        <v>63</v>
      </c>
      <c r="C57" s="64">
        <v>151.70400000000001</v>
      </c>
      <c r="D57" s="64">
        <v>151.70400000000001</v>
      </c>
    </row>
    <row r="58" spans="1:8" ht="47.25" x14ac:dyDescent="0.2">
      <c r="A58" s="42" t="s">
        <v>100</v>
      </c>
      <c r="B58" s="17" t="s">
        <v>64</v>
      </c>
      <c r="C58" s="64">
        <f>C59</f>
        <v>18.059999999999999</v>
      </c>
      <c r="D58" s="64">
        <f>D59</f>
        <v>18.059999999999999</v>
      </c>
    </row>
    <row r="59" spans="1:8" ht="46.5" customHeight="1" x14ac:dyDescent="0.2">
      <c r="A59" s="42" t="s">
        <v>101</v>
      </c>
      <c r="B59" s="17" t="s">
        <v>65</v>
      </c>
      <c r="C59" s="64">
        <v>18.059999999999999</v>
      </c>
      <c r="D59" s="64">
        <v>18.059999999999999</v>
      </c>
      <c r="E59" s="59" t="s">
        <v>112</v>
      </c>
    </row>
    <row r="60" spans="1:8" ht="15.75" hidden="1" x14ac:dyDescent="0.2">
      <c r="A60" s="45" t="s">
        <v>103</v>
      </c>
      <c r="B60" s="47" t="s">
        <v>102</v>
      </c>
      <c r="C60" s="65">
        <f>C61</f>
        <v>0</v>
      </c>
      <c r="D60" s="65">
        <f>D61</f>
        <v>0</v>
      </c>
    </row>
    <row r="61" spans="1:8" ht="31.5" hidden="1" x14ac:dyDescent="0.2">
      <c r="A61" s="45" t="s">
        <v>105</v>
      </c>
      <c r="B61" s="47" t="s">
        <v>104</v>
      </c>
      <c r="C61" s="69">
        <f>C62</f>
        <v>0</v>
      </c>
      <c r="D61" s="64"/>
    </row>
    <row r="62" spans="1:8" ht="31.5" hidden="1" x14ac:dyDescent="0.2">
      <c r="A62" s="48" t="s">
        <v>106</v>
      </c>
      <c r="B62" s="48" t="s">
        <v>107</v>
      </c>
      <c r="C62" s="69"/>
      <c r="D62" s="64"/>
      <c r="E62" s="59" t="s">
        <v>111</v>
      </c>
    </row>
    <row r="63" spans="1:8" ht="0.75" customHeight="1" x14ac:dyDescent="0.2">
      <c r="A63" s="42"/>
      <c r="B63" s="17"/>
      <c r="C63" s="64"/>
      <c r="D63" s="64"/>
    </row>
    <row r="64" spans="1:8" ht="18.75" x14ac:dyDescent="0.2">
      <c r="A64" s="25"/>
      <c r="B64" s="4" t="s">
        <v>66</v>
      </c>
      <c r="C64" s="61">
        <f>C19+C46</f>
        <v>2641.6080000000002</v>
      </c>
      <c r="D64" s="61">
        <f>D19+D46</f>
        <v>2642.1080000000002</v>
      </c>
    </row>
  </sheetData>
  <mergeCells count="16">
    <mergeCell ref="E50:H50"/>
    <mergeCell ref="B1:D1"/>
    <mergeCell ref="B2:D2"/>
    <mergeCell ref="B3:D3"/>
    <mergeCell ref="B4:D4"/>
    <mergeCell ref="B5:D5"/>
    <mergeCell ref="B7:D7"/>
    <mergeCell ref="A12:F12"/>
    <mergeCell ref="A13:F13"/>
    <mergeCell ref="A15:A16"/>
    <mergeCell ref="B15:B16"/>
    <mergeCell ref="C15:C16"/>
    <mergeCell ref="B8:D8"/>
    <mergeCell ref="B9:D9"/>
    <mergeCell ref="B10:D10"/>
    <mergeCell ref="D15:D16"/>
  </mergeCells>
  <pageMargins left="0.7" right="0.7" top="0.75" bottom="0.75" header="0.3" footer="0.3"/>
  <pageSetup paperSize="9" scale="70" fitToHeight="0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</vt:lpstr>
      <vt:lpstr>2020-2021</vt:lpstr>
      <vt:lpstr>'2019'!Заголовки_для_печати</vt:lpstr>
      <vt:lpstr>'2019'!Область_печати</vt:lpstr>
      <vt:lpstr>'2020-2021'!Область_печати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Tretyakova</dc:creator>
  <dc:description>POI HSSF rep:2.36.4.85</dc:description>
  <cp:lastModifiedBy>Tretyakova</cp:lastModifiedBy>
  <cp:lastPrinted>2018-11-12T11:41:53Z</cp:lastPrinted>
  <dcterms:created xsi:type="dcterms:W3CDTF">2015-11-13T08:03:42Z</dcterms:created>
  <dcterms:modified xsi:type="dcterms:W3CDTF">2018-11-12T11:42:14Z</dcterms:modified>
</cp:coreProperties>
</file>